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2" i="1"/>
  <c r="G40"/>
  <c r="G39" s="1"/>
  <c r="G60" s="1"/>
</calcChain>
</file>

<file path=xl/sharedStrings.xml><?xml version="1.0" encoding="utf-8"?>
<sst xmlns="http://schemas.openxmlformats.org/spreadsheetml/2006/main" count="210" uniqueCount="81">
  <si>
    <t/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</si>
  <si>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</si>
  <si>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</si>
  <si>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</si>
  <si>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</si>
  <si>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</si>
  <si>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</si>
  <si>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</si>
  <si>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</si>
  <si>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</si>
  <si>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</si>
  <si>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</si>
  <si>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</si>
  <si>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</si>
  <si>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</si>
  <si>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</si>
  <si>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</si>
  <si>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</si>
  <si>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</si>
  <si>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</si>
  <si>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</si>
  <si>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</si>
  <si>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</si>
  <si>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</si>
  <si>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</si>
  <si>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</si>
  <si>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</si>
  <si>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</si>
  <si>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</si>
  <si>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</si>
  <si>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</si>
  <si>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</si>
  <si>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к решению Павловского сельского</t>
  </si>
  <si>
    <t>Павловского сельского поселения</t>
  </si>
  <si>
    <t>Павловского сельского Совета</t>
  </si>
  <si>
    <t>к решению Павловского сельского Совета</t>
  </si>
  <si>
    <t xml:space="preserve">народных депутатов "О бюджете Павловского </t>
  </si>
  <si>
    <t>Павловская сельская администрация</t>
  </si>
  <si>
    <t>027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</si>
  <si>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</si>
  <si>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Приложение 2</t>
  </si>
  <si>
    <t>Приложение № 3.6</t>
  </si>
  <si>
    <t>Общегосударственные вопросы</t>
  </si>
  <si>
    <t>Руководство и управление в сфере установленных функций органов местного самоуправления</t>
  </si>
  <si>
    <t>27 4 01 80040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</si>
  <si>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</si>
  <si>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</si>
  <si>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</si>
  <si>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</si>
  <si>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</si>
  <si>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</si>
  <si>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</si>
  <si>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27 4 03 81140</t>
  </si>
  <si>
    <t>Национальная экономика</t>
  </si>
  <si>
    <t>Жилищно-коммунальное хозяйство</t>
  </si>
  <si>
    <t>Благоустройство</t>
  </si>
  <si>
    <t>Организация и обеспечение освещения улиц</t>
  </si>
  <si>
    <t>27 4 05 81690</t>
  </si>
  <si>
    <t>Организация и содержание мест захоронения (кладбищ)</t>
  </si>
  <si>
    <t>27 4 05 81710</t>
  </si>
  <si>
    <t>Мероприятия по благоустройству</t>
  </si>
  <si>
    <t>27 4 05 81730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</si>
  <si>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</si>
  <si>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</si>
  <si>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</si>
  <si>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</si>
  <si>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</si>
  <si>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</si>
  <si>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</si>
  <si>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27 4 06 82450</t>
  </si>
  <si>
    <t>Социальное обеспечение и иные выплаты населению</t>
  </si>
  <si>
    <t>Публичные нормативные социальные выплаты гражданам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</si>
  <si>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</si>
  <si>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</si>
  <si>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Закупка товаров, работ и услуг для обеспечения  государственных (муниципальных) нужд</t>
  </si>
  <si>
    <t>27 0 18 83300</t>
  </si>
  <si>
    <t>01</t>
  </si>
  <si>
    <t>04</t>
  </si>
  <si>
    <t>05</t>
  </si>
  <si>
    <t>06</t>
  </si>
  <si>
    <t>08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</si>
</sst>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52" workbookViewId="0">
      <selection activeCell="F58" sqref="F58"/>
    </sheetView>
  </sheetViews>
  <sheetFormatPr defaultRowHeight="12.75"/>
  <cols>
    <col min="1" max="1" width="45.83203125" customWidth="1"/>
    <col min="2" max="2" width="7.83203125" customWidth="1"/>
    <col min="3" max="3" width="6.1640625" customWidth="1"/>
    <col min="4" max="4" width="6.33203125" customWidth="1"/>
    <col min="5" max="5" width="18.5" customWidth="1"/>
    <col min="6" max="6" width="7.83203125" customWidth="1"/>
    <col min="7" max="7" width="19.6640625" customWidth="1"/>
    <col min="8" max="8" width="22" customWidth="1"/>
    <col min="9" max="9" width="19.6640625" customWidth="1"/>
  </cols>
  <sheetData>
    <row r="1" spans="7:8">
      <c r="G1" s="41" t="s">
        <v>40</v>
      </c>
      <c r="H1" s="42"/>
    </row>
    <row r="2" spans="7:8" ht="19.5" customHeight="1">
      <c r="G2" s="43" t="s">
        <v>32</v>
      </c>
      <c r="H2" s="44"/>
    </row>
    <row r="3" spans="7:8" ht="19.5" customHeight="1">
      <c r="G3" s="44" t="s">
        <v>23</v>
      </c>
      <c r="H3" s="44"/>
    </row>
    <row r="4" spans="7:8" ht="16.5" customHeight="1">
      <c r="G4" s="44" t="s">
        <v>24</v>
      </c>
      <c r="H4" s="44"/>
    </row>
    <row r="5" spans="7:8" ht="12.75" customHeight="1">
      <c r="G5" s="43" t="s">
        <v>34</v>
      </c>
      <c r="H5" s="44"/>
    </row>
    <row r="6" spans="7:8" ht="18" customHeight="1">
      <c r="G6" s="44" t="s">
        <v>25</v>
      </c>
      <c r="H6" s="44"/>
    </row>
    <row r="7" spans="7:8" ht="18.75" customHeight="1">
      <c r="G7" s="43" t="s">
        <v>33</v>
      </c>
      <c r="H7" s="44"/>
    </row>
    <row r="8" spans="7:8" ht="18" customHeight="1">
      <c r="G8" s="44" t="s">
        <v>26</v>
      </c>
      <c r="H8" s="44"/>
    </row>
    <row r="9" spans="7:8" ht="15.75" customHeight="1">
      <c r="G9" s="44" t="s">
        <v>27</v>
      </c>
      <c r="H9" s="44"/>
    </row>
    <row r="10" spans="7:8" ht="14.25" customHeight="1">
      <c r="G10" s="44" t="s">
        <v>28</v>
      </c>
      <c r="H10" s="44"/>
    </row>
    <row r="11" spans="7:8">
      <c r="G11" s="42"/>
      <c r="H11" s="42"/>
    </row>
    <row r="12" spans="7:8">
      <c r="G12" s="43" t="s">
        <v>41</v>
      </c>
      <c r="H12" s="44"/>
    </row>
    <row r="13" spans="7:8" ht="23.25" customHeight="1">
      <c r="G13" s="43" t="s">
        <v>35</v>
      </c>
      <c r="H13" s="44"/>
    </row>
    <row r="14" spans="7:8" ht="27" customHeight="1">
      <c r="G14" s="43" t="s">
        <v>36</v>
      </c>
      <c r="H14" s="44"/>
    </row>
    <row r="15" spans="7:8" ht="17.25" customHeight="1">
      <c r="G15" s="44" t="s">
        <v>29</v>
      </c>
      <c r="H15" s="44"/>
    </row>
    <row r="16" spans="7:8" ht="25.5" customHeight="1">
      <c r="G16" s="44" t="s">
        <v>30</v>
      </c>
      <c r="H16" s="44"/>
    </row>
    <row r="17" spans="1:9" ht="28.35" customHeight="1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45" t="s">
        <v>31</v>
      </c>
      <c r="H17" s="45"/>
      <c r="I17" s="9"/>
    </row>
    <row r="18" spans="1:9" ht="45.75" customHeight="1">
      <c r="A18" s="12" t="s">
        <v>39</v>
      </c>
      <c r="B18" s="12"/>
      <c r="C18" s="12"/>
      <c r="D18" s="12"/>
      <c r="E18" s="12"/>
      <c r="F18" s="12"/>
      <c r="G18" s="12"/>
      <c r="H18" s="12"/>
      <c r="I18" s="12"/>
    </row>
    <row r="19" spans="1:9" ht="15" customHeight="1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28.15" customHeight="1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</row>
    <row r="21" spans="1:9" ht="14.45" customHeight="1">
      <c r="A21" s="3" t="s">
        <v>10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</row>
    <row r="22" spans="1:9" ht="32.25" customHeight="1">
      <c r="A22" s="4" t="s">
        <v>37</v>
      </c>
      <c r="B22" s="10" t="s">
        <v>38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f>G23+G29+G34+G39+G50+G55</f>
        <v>390100</v>
      </c>
      <c r="H22" s="7">
        <v>0</v>
      </c>
      <c r="I22" s="7">
        <v>0</v>
      </c>
    </row>
    <row r="23" spans="1:9" ht="15" customHeight="1">
      <c r="A23" s="15" t="s">
        <v>42</v>
      </c>
      <c r="B23" s="40" t="s">
        <v>38</v>
      </c>
      <c r="C23" s="40" t="s">
        <v>76</v>
      </c>
      <c r="D23" s="17" t="s">
        <v>0</v>
      </c>
      <c r="E23" s="17" t="s">
        <v>0</v>
      </c>
      <c r="F23" s="17" t="s">
        <v>0</v>
      </c>
      <c r="G23" s="7">
        <v>63200</v>
      </c>
      <c r="H23" s="7">
        <v>0</v>
      </c>
      <c r="I23" s="7">
        <v>0</v>
      </c>
    </row>
    <row r="24" spans="1:9" ht="32.25" customHeight="1">
      <c r="A24" s="18" t="s">
        <v>43</v>
      </c>
      <c r="B24" s="16" t="s">
        <v>38</v>
      </c>
      <c r="C24" s="16" t="s">
        <v>76</v>
      </c>
      <c r="D24" s="32" t="s">
        <v>77</v>
      </c>
      <c r="E24" s="19" t="s">
        <v>44</v>
      </c>
      <c r="F24" s="20"/>
      <c r="G24" s="14">
        <v>-95000</v>
      </c>
      <c r="H24" s="8">
        <v>0</v>
      </c>
      <c r="I24" s="8">
        <v>0</v>
      </c>
    </row>
    <row r="25" spans="1:9" ht="48.95" customHeight="1">
      <c r="A25" s="18" t="s">
        <v>20</v>
      </c>
      <c r="B25" s="16" t="s">
        <v>38</v>
      </c>
      <c r="C25" s="16" t="s">
        <v>76</v>
      </c>
      <c r="D25" s="32" t="s">
        <v>77</v>
      </c>
      <c r="E25" s="19" t="s">
        <v>44</v>
      </c>
      <c r="F25" s="19">
        <v>100</v>
      </c>
      <c r="G25" s="14">
        <v>-95000</v>
      </c>
      <c r="H25" s="8">
        <v>0</v>
      </c>
      <c r="I25" s="8">
        <v>0</v>
      </c>
    </row>
    <row r="26" spans="1:9" ht="51.75" customHeight="1">
      <c r="A26" s="18" t="s">
        <v>21</v>
      </c>
      <c r="B26" s="16" t="s">
        <v>38</v>
      </c>
      <c r="C26" s="16" t="s">
        <v>76</v>
      </c>
      <c r="D26" s="32" t="s">
        <v>77</v>
      </c>
      <c r="E26" s="19" t="s">
        <v>44</v>
      </c>
      <c r="F26" s="19">
        <v>120</v>
      </c>
      <c r="G26" s="14">
        <v>-95000</v>
      </c>
      <c r="H26" s="8">
        <v>0</v>
      </c>
      <c r="I26" s="8">
        <v>0</v>
      </c>
    </row>
    <row r="27" spans="1:9" ht="52.5" customHeight="1">
      <c r="A27" s="18" t="s">
        <v>45</v>
      </c>
      <c r="B27" s="16" t="s">
        <v>38</v>
      </c>
      <c r="C27" s="16" t="s">
        <v>76</v>
      </c>
      <c r="D27" s="32" t="s">
        <v>77</v>
      </c>
      <c r="E27" s="19" t="s">
        <v>44</v>
      </c>
      <c r="F27" s="19">
        <v>200</v>
      </c>
      <c r="G27" s="14">
        <v>158200</v>
      </c>
      <c r="H27" s="8">
        <v>0</v>
      </c>
      <c r="I27" s="8">
        <v>0</v>
      </c>
    </row>
    <row r="28" spans="1:9" ht="51" customHeight="1">
      <c r="A28" s="18" t="s">
        <v>46</v>
      </c>
      <c r="B28" s="16" t="s">
        <v>38</v>
      </c>
      <c r="C28" s="16" t="s">
        <v>76</v>
      </c>
      <c r="D28" s="32" t="s">
        <v>77</v>
      </c>
      <c r="E28" s="19" t="s">
        <v>44</v>
      </c>
      <c r="F28" s="19">
        <v>240</v>
      </c>
      <c r="G28" s="14">
        <v>158200</v>
      </c>
      <c r="H28" s="8">
        <v>0</v>
      </c>
      <c r="I28" s="8">
        <v>0</v>
      </c>
    </row>
    <row r="29" spans="1:9" ht="37.5" customHeight="1">
      <c r="A29" s="22" t="s">
        <v>49</v>
      </c>
      <c r="B29" s="40" t="s">
        <v>38</v>
      </c>
      <c r="C29" s="37" t="s">
        <v>19</v>
      </c>
      <c r="D29" s="33"/>
      <c r="E29" s="20"/>
      <c r="F29" s="20"/>
      <c r="G29" s="23">
        <v>-29800</v>
      </c>
      <c r="H29" s="7">
        <v>0</v>
      </c>
      <c r="I29" s="7">
        <v>0</v>
      </c>
    </row>
    <row r="30" spans="1:9" ht="70.5" customHeight="1">
      <c r="A30" s="18" t="s">
        <v>50</v>
      </c>
      <c r="B30" s="16" t="s">
        <v>38</v>
      </c>
      <c r="C30" s="32" t="s">
        <v>19</v>
      </c>
      <c r="D30" s="32">
        <v>10</v>
      </c>
      <c r="E30" s="20"/>
      <c r="F30" s="20"/>
      <c r="G30" s="14">
        <v>-29800</v>
      </c>
      <c r="H30" s="8">
        <v>0</v>
      </c>
      <c r="I30" s="8">
        <v>0</v>
      </c>
    </row>
    <row r="31" spans="1:9" ht="38.25" customHeight="1">
      <c r="A31" s="18" t="s">
        <v>51</v>
      </c>
      <c r="B31" s="16" t="s">
        <v>38</v>
      </c>
      <c r="C31" s="32" t="s">
        <v>19</v>
      </c>
      <c r="D31" s="32">
        <v>10</v>
      </c>
      <c r="E31" s="19" t="s">
        <v>52</v>
      </c>
      <c r="F31" s="20"/>
      <c r="G31" s="14">
        <v>-29800</v>
      </c>
      <c r="H31" s="8">
        <v>0</v>
      </c>
      <c r="I31" s="8">
        <v>0</v>
      </c>
    </row>
    <row r="32" spans="1:9" ht="56.25" customHeight="1">
      <c r="A32" s="18" t="s">
        <v>45</v>
      </c>
      <c r="B32" s="16" t="s">
        <v>38</v>
      </c>
      <c r="C32" s="32" t="s">
        <v>19</v>
      </c>
      <c r="D32" s="32">
        <v>10</v>
      </c>
      <c r="E32" s="19" t="s">
        <v>52</v>
      </c>
      <c r="F32" s="19">
        <v>200</v>
      </c>
      <c r="G32" s="14">
        <v>-29800</v>
      </c>
      <c r="H32" s="8">
        <v>0</v>
      </c>
      <c r="I32" s="8">
        <v>0</v>
      </c>
    </row>
    <row r="33" spans="1:9" ht="56.25" customHeight="1">
      <c r="A33" s="24" t="s">
        <v>46</v>
      </c>
      <c r="B33" s="16" t="s">
        <v>38</v>
      </c>
      <c r="C33" s="32" t="s">
        <v>19</v>
      </c>
      <c r="D33" s="34">
        <v>10</v>
      </c>
      <c r="E33" s="25" t="s">
        <v>52</v>
      </c>
      <c r="F33" s="25">
        <v>240</v>
      </c>
      <c r="G33" s="14">
        <v>-29800</v>
      </c>
      <c r="H33" s="8">
        <v>0</v>
      </c>
      <c r="I33" s="8">
        <v>0</v>
      </c>
    </row>
    <row r="34" spans="1:9" ht="27.75" customHeight="1">
      <c r="A34" s="29" t="s">
        <v>53</v>
      </c>
      <c r="B34" s="16" t="s">
        <v>38</v>
      </c>
      <c r="C34" s="35" t="s">
        <v>77</v>
      </c>
      <c r="D34" s="35"/>
      <c r="E34" s="30"/>
      <c r="F34" s="30"/>
      <c r="G34" s="23">
        <v>-3200</v>
      </c>
      <c r="H34" s="7">
        <v>0</v>
      </c>
      <c r="I34" s="7">
        <v>0</v>
      </c>
    </row>
    <row r="35" spans="1:9" ht="27" customHeight="1">
      <c r="A35" s="28" t="s">
        <v>72</v>
      </c>
      <c r="B35" s="16" t="s">
        <v>38</v>
      </c>
      <c r="C35" s="36" t="s">
        <v>77</v>
      </c>
      <c r="D35" s="36" t="s">
        <v>79</v>
      </c>
      <c r="E35" s="27"/>
      <c r="F35" s="26"/>
      <c r="G35" s="14">
        <v>-3200</v>
      </c>
      <c r="H35" s="8">
        <v>0</v>
      </c>
      <c r="I35" s="8">
        <v>0</v>
      </c>
    </row>
    <row r="36" spans="1:9" ht="45" customHeight="1">
      <c r="A36" s="28" t="s">
        <v>73</v>
      </c>
      <c r="B36" s="16" t="s">
        <v>38</v>
      </c>
      <c r="C36" s="36" t="s">
        <v>77</v>
      </c>
      <c r="D36" s="36" t="s">
        <v>79</v>
      </c>
      <c r="E36" s="27" t="s">
        <v>75</v>
      </c>
      <c r="F36" s="26"/>
      <c r="G36" s="14">
        <v>-3200</v>
      </c>
      <c r="H36" s="8">
        <v>0</v>
      </c>
      <c r="I36" s="8">
        <v>0</v>
      </c>
    </row>
    <row r="37" spans="1:9" ht="56.25" customHeight="1">
      <c r="A37" s="28" t="s">
        <v>74</v>
      </c>
      <c r="B37" s="16" t="s">
        <v>38</v>
      </c>
      <c r="C37" s="36" t="s">
        <v>77</v>
      </c>
      <c r="D37" s="36" t="s">
        <v>79</v>
      </c>
      <c r="E37" s="27" t="s">
        <v>75</v>
      </c>
      <c r="F37" s="27">
        <v>200</v>
      </c>
      <c r="G37" s="14">
        <v>-3200</v>
      </c>
      <c r="H37" s="8">
        <v>0</v>
      </c>
      <c r="I37" s="8">
        <v>0</v>
      </c>
    </row>
    <row r="38" spans="1:9" ht="51.75" customHeight="1">
      <c r="A38" s="28" t="s">
        <v>46</v>
      </c>
      <c r="B38" s="16" t="s">
        <v>38</v>
      </c>
      <c r="C38" s="36" t="s">
        <v>77</v>
      </c>
      <c r="D38" s="36" t="s">
        <v>79</v>
      </c>
      <c r="E38" s="27" t="s">
        <v>75</v>
      </c>
      <c r="F38" s="27">
        <v>240</v>
      </c>
      <c r="G38" s="14">
        <v>-3200</v>
      </c>
      <c r="H38" s="8">
        <v>0</v>
      </c>
      <c r="I38" s="8">
        <v>0</v>
      </c>
    </row>
    <row r="39" spans="1:9" ht="26.25" customHeight="1">
      <c r="A39" s="21" t="s">
        <v>54</v>
      </c>
      <c r="B39" s="40" t="s">
        <v>38</v>
      </c>
      <c r="C39" s="37" t="s">
        <v>78</v>
      </c>
      <c r="D39" s="38"/>
      <c r="E39" s="31"/>
      <c r="F39" s="31"/>
      <c r="G39" s="23">
        <f>G40</f>
        <v>139880</v>
      </c>
      <c r="H39" s="7">
        <v>0</v>
      </c>
      <c r="I39" s="7">
        <v>0</v>
      </c>
    </row>
    <row r="40" spans="1:9" ht="23.25" customHeight="1">
      <c r="A40" s="18" t="s">
        <v>55</v>
      </c>
      <c r="B40" s="16" t="s">
        <v>38</v>
      </c>
      <c r="C40" s="32" t="s">
        <v>78</v>
      </c>
      <c r="D40" s="39" t="s">
        <v>19</v>
      </c>
      <c r="E40" s="20"/>
      <c r="F40" s="20"/>
      <c r="G40" s="14">
        <f>G41+G44+G47</f>
        <v>139880</v>
      </c>
      <c r="H40" s="8">
        <v>0</v>
      </c>
      <c r="I40" s="8">
        <v>0</v>
      </c>
    </row>
    <row r="41" spans="1:9" ht="33.75" customHeight="1">
      <c r="A41" s="18" t="s">
        <v>56</v>
      </c>
      <c r="B41" s="16" t="s">
        <v>38</v>
      </c>
      <c r="C41" s="39" t="s">
        <v>78</v>
      </c>
      <c r="D41" s="39" t="s">
        <v>19</v>
      </c>
      <c r="E41" s="19" t="s">
        <v>57</v>
      </c>
      <c r="F41" s="20"/>
      <c r="G41" s="14">
        <v>44400</v>
      </c>
      <c r="H41" s="8">
        <v>0</v>
      </c>
      <c r="I41" s="8">
        <v>0</v>
      </c>
    </row>
    <row r="42" spans="1:9" ht="48.95" customHeight="1">
      <c r="A42" s="18" t="s">
        <v>45</v>
      </c>
      <c r="B42" s="16" t="s">
        <v>38</v>
      </c>
      <c r="C42" s="39" t="s">
        <v>78</v>
      </c>
      <c r="D42" s="39" t="s">
        <v>19</v>
      </c>
      <c r="E42" s="19" t="s">
        <v>57</v>
      </c>
      <c r="F42" s="19">
        <v>200</v>
      </c>
      <c r="G42" s="14">
        <v>44400</v>
      </c>
      <c r="H42" s="8">
        <v>0</v>
      </c>
      <c r="I42" s="8">
        <v>0</v>
      </c>
    </row>
    <row r="43" spans="1:9" ht="48.95" customHeight="1">
      <c r="A43" s="18" t="s">
        <v>46</v>
      </c>
      <c r="B43" s="16" t="s">
        <v>38</v>
      </c>
      <c r="C43" s="39" t="s">
        <v>78</v>
      </c>
      <c r="D43" s="39" t="s">
        <v>19</v>
      </c>
      <c r="E43" s="19" t="s">
        <v>57</v>
      </c>
      <c r="F43" s="19">
        <v>240</v>
      </c>
      <c r="G43" s="14">
        <v>44400</v>
      </c>
      <c r="H43" s="8">
        <v>0</v>
      </c>
      <c r="I43" s="8">
        <v>0</v>
      </c>
    </row>
    <row r="44" spans="1:9" ht="48.95" customHeight="1">
      <c r="A44" s="18" t="s">
        <v>58</v>
      </c>
      <c r="B44" s="16" t="s">
        <v>38</v>
      </c>
      <c r="C44" s="39" t="s">
        <v>78</v>
      </c>
      <c r="D44" s="39" t="s">
        <v>19</v>
      </c>
      <c r="E44" s="19" t="s">
        <v>59</v>
      </c>
      <c r="F44" s="20"/>
      <c r="G44" s="14">
        <v>115580</v>
      </c>
      <c r="H44" s="8">
        <v>0</v>
      </c>
      <c r="I44" s="8">
        <v>0</v>
      </c>
    </row>
    <row r="45" spans="1:9" ht="48.95" customHeight="1">
      <c r="A45" s="18" t="s">
        <v>45</v>
      </c>
      <c r="B45" s="16" t="s">
        <v>38</v>
      </c>
      <c r="C45" s="39" t="s">
        <v>78</v>
      </c>
      <c r="D45" s="39" t="s">
        <v>19</v>
      </c>
      <c r="E45" s="19" t="s">
        <v>59</v>
      </c>
      <c r="F45" s="19">
        <v>200</v>
      </c>
      <c r="G45" s="14">
        <v>115580</v>
      </c>
      <c r="H45" s="8">
        <v>0</v>
      </c>
      <c r="I45" s="8">
        <v>0</v>
      </c>
    </row>
    <row r="46" spans="1:9" ht="48.95" customHeight="1">
      <c r="A46" s="18" t="s">
        <v>46</v>
      </c>
      <c r="B46" s="16" t="s">
        <v>38</v>
      </c>
      <c r="C46" s="39" t="s">
        <v>78</v>
      </c>
      <c r="D46" s="39" t="s">
        <v>19</v>
      </c>
      <c r="E46" s="19" t="s">
        <v>59</v>
      </c>
      <c r="F46" s="19">
        <v>240</v>
      </c>
      <c r="G46" s="14">
        <v>115580</v>
      </c>
      <c r="H46" s="8">
        <v>0</v>
      </c>
      <c r="I46" s="8">
        <v>0</v>
      </c>
    </row>
    <row r="47" spans="1:9" ht="23.25" customHeight="1">
      <c r="A47" s="18" t="s">
        <v>60</v>
      </c>
      <c r="B47" s="16" t="s">
        <v>38</v>
      </c>
      <c r="C47" s="39" t="s">
        <v>78</v>
      </c>
      <c r="D47" s="39" t="s">
        <v>19</v>
      </c>
      <c r="E47" s="19" t="s">
        <v>61</v>
      </c>
      <c r="F47" s="20"/>
      <c r="G47" s="14">
        <v>-20100</v>
      </c>
      <c r="H47" s="8">
        <v>0</v>
      </c>
      <c r="I47" s="8">
        <v>0</v>
      </c>
    </row>
    <row r="48" spans="1:9" ht="48.95" customHeight="1">
      <c r="A48" s="18" t="s">
        <v>45</v>
      </c>
      <c r="B48" s="16" t="s">
        <v>38</v>
      </c>
      <c r="C48" s="39" t="s">
        <v>78</v>
      </c>
      <c r="D48" s="39" t="s">
        <v>19</v>
      </c>
      <c r="E48" s="19" t="s">
        <v>61</v>
      </c>
      <c r="F48" s="19">
        <v>200</v>
      </c>
      <c r="G48" s="14">
        <v>-20100</v>
      </c>
      <c r="H48" s="8">
        <v>0</v>
      </c>
      <c r="I48" s="8">
        <v>0</v>
      </c>
    </row>
    <row r="49" spans="1:9" ht="48.95" customHeight="1">
      <c r="A49" s="18" t="s">
        <v>46</v>
      </c>
      <c r="B49" s="16" t="s">
        <v>38</v>
      </c>
      <c r="C49" s="39" t="s">
        <v>78</v>
      </c>
      <c r="D49" s="39" t="s">
        <v>19</v>
      </c>
      <c r="E49" s="19" t="s">
        <v>61</v>
      </c>
      <c r="F49" s="19">
        <v>240</v>
      </c>
      <c r="G49" s="14">
        <v>-20100</v>
      </c>
      <c r="H49" s="8">
        <v>0</v>
      </c>
      <c r="I49" s="8">
        <v>0</v>
      </c>
    </row>
    <row r="50" spans="1:9" ht="23.25" customHeight="1">
      <c r="A50" s="21" t="s">
        <v>62</v>
      </c>
      <c r="B50" s="16" t="s">
        <v>38</v>
      </c>
      <c r="C50" s="37" t="s">
        <v>80</v>
      </c>
      <c r="D50" s="38"/>
      <c r="E50" s="31"/>
      <c r="F50" s="31"/>
      <c r="G50" s="23">
        <v>220000</v>
      </c>
      <c r="H50" s="7">
        <v>0</v>
      </c>
      <c r="I50" s="7">
        <v>0</v>
      </c>
    </row>
    <row r="51" spans="1:9" ht="24" customHeight="1">
      <c r="A51" s="18" t="s">
        <v>63</v>
      </c>
      <c r="B51" s="16" t="s">
        <v>38</v>
      </c>
      <c r="C51" s="32" t="s">
        <v>80</v>
      </c>
      <c r="D51" s="32" t="s">
        <v>76</v>
      </c>
      <c r="E51" s="20"/>
      <c r="F51" s="20"/>
      <c r="G51" s="14">
        <v>220000</v>
      </c>
      <c r="H51" s="8">
        <v>0</v>
      </c>
      <c r="I51" s="8">
        <v>0</v>
      </c>
    </row>
    <row r="52" spans="1:9" ht="48.95" customHeight="1">
      <c r="A52" s="18" t="s">
        <v>64</v>
      </c>
      <c r="B52" s="16" t="s">
        <v>38</v>
      </c>
      <c r="C52" s="32" t="s">
        <v>80</v>
      </c>
      <c r="D52" s="32" t="s">
        <v>76</v>
      </c>
      <c r="E52" s="19" t="s">
        <v>65</v>
      </c>
      <c r="F52" s="20"/>
      <c r="G52" s="14">
        <v>220000</v>
      </c>
      <c r="H52" s="8">
        <v>0</v>
      </c>
      <c r="I52" s="8">
        <v>0</v>
      </c>
    </row>
    <row r="53" spans="1:9" ht="27" customHeight="1">
      <c r="A53" s="18" t="s">
        <v>47</v>
      </c>
      <c r="B53" s="16" t="s">
        <v>38</v>
      </c>
      <c r="C53" s="32" t="s">
        <v>80</v>
      </c>
      <c r="D53" s="32" t="s">
        <v>76</v>
      </c>
      <c r="E53" s="19" t="s">
        <v>65</v>
      </c>
      <c r="F53" s="19">
        <v>500</v>
      </c>
      <c r="G53" s="14">
        <v>220000</v>
      </c>
      <c r="H53" s="8">
        <v>0</v>
      </c>
      <c r="I53" s="8">
        <v>0</v>
      </c>
    </row>
    <row r="54" spans="1:9" ht="24" customHeight="1">
      <c r="A54" s="18" t="s">
        <v>48</v>
      </c>
      <c r="B54" s="16" t="s">
        <v>38</v>
      </c>
      <c r="C54" s="32" t="s">
        <v>80</v>
      </c>
      <c r="D54" s="32" t="s">
        <v>76</v>
      </c>
      <c r="E54" s="19" t="s">
        <v>65</v>
      </c>
      <c r="F54" s="19">
        <v>540</v>
      </c>
      <c r="G54" s="14">
        <v>220000</v>
      </c>
      <c r="H54" s="8">
        <v>0</v>
      </c>
      <c r="I54" s="8">
        <v>0</v>
      </c>
    </row>
    <row r="55" spans="1:9" ht="21.75" customHeight="1">
      <c r="A55" s="21" t="s">
        <v>66</v>
      </c>
      <c r="B55" s="16" t="s">
        <v>38</v>
      </c>
      <c r="C55" s="37">
        <v>10</v>
      </c>
      <c r="D55" s="38"/>
      <c r="E55" s="31"/>
      <c r="F55" s="31"/>
      <c r="G55" s="23">
        <v>20</v>
      </c>
      <c r="H55" s="8">
        <v>0</v>
      </c>
      <c r="I55" s="8">
        <v>0</v>
      </c>
    </row>
    <row r="56" spans="1:9" ht="23.25" customHeight="1">
      <c r="A56" s="18" t="s">
        <v>67</v>
      </c>
      <c r="B56" s="16" t="s">
        <v>38</v>
      </c>
      <c r="C56" s="32">
        <v>10</v>
      </c>
      <c r="D56" s="32" t="s">
        <v>76</v>
      </c>
      <c r="E56" s="20"/>
      <c r="F56" s="20"/>
      <c r="G56" s="14">
        <v>20</v>
      </c>
      <c r="H56" s="8">
        <v>0</v>
      </c>
      <c r="I56" s="8">
        <v>0</v>
      </c>
    </row>
    <row r="57" spans="1:9" ht="38.25" customHeight="1">
      <c r="A57" s="18" t="s">
        <v>68</v>
      </c>
      <c r="B57" s="16" t="s">
        <v>38</v>
      </c>
      <c r="C57" s="32">
        <v>10</v>
      </c>
      <c r="D57" s="32" t="s">
        <v>76</v>
      </c>
      <c r="E57" s="19" t="s">
        <v>69</v>
      </c>
      <c r="F57" s="20"/>
      <c r="G57" s="14">
        <v>20</v>
      </c>
      <c r="H57" s="8">
        <v>0</v>
      </c>
      <c r="I57" s="8">
        <v>0</v>
      </c>
    </row>
    <row r="58" spans="1:9" ht="38.25" customHeight="1">
      <c r="A58" s="18" t="s">
        <v>70</v>
      </c>
      <c r="B58" s="16" t="s">
        <v>38</v>
      </c>
      <c r="C58" s="32">
        <v>10</v>
      </c>
      <c r="D58" s="32" t="s">
        <v>76</v>
      </c>
      <c r="E58" s="19" t="s">
        <v>69</v>
      </c>
      <c r="F58" s="19">
        <v>300</v>
      </c>
      <c r="G58" s="14">
        <v>20</v>
      </c>
      <c r="H58" s="8">
        <v>0</v>
      </c>
      <c r="I58" s="8">
        <v>0</v>
      </c>
    </row>
    <row r="59" spans="1:9" ht="33" customHeight="1">
      <c r="A59" s="18" t="s">
        <v>71</v>
      </c>
      <c r="B59" s="16" t="s">
        <v>38</v>
      </c>
      <c r="C59" s="32">
        <v>10</v>
      </c>
      <c r="D59" s="32" t="s">
        <v>76</v>
      </c>
      <c r="E59" s="19" t="s">
        <v>69</v>
      </c>
      <c r="F59" s="19">
        <v>320</v>
      </c>
      <c r="G59" s="14">
        <v>20</v>
      </c>
      <c r="H59" s="8">
        <v>0</v>
      </c>
      <c r="I59" s="8">
        <v>0</v>
      </c>
    </row>
    <row r="60" spans="1:9" ht="15" customHeight="1">
      <c r="A60" s="11" t="s">
        <v>22</v>
      </c>
      <c r="B60" s="11"/>
      <c r="C60" s="11"/>
      <c r="D60" s="11"/>
      <c r="E60" s="11"/>
      <c r="F60" s="11"/>
      <c r="G60" s="7">
        <f>G55+G50+G39+G34+G29+G23</f>
        <v>390100</v>
      </c>
      <c r="H60" s="7">
        <v>0</v>
      </c>
      <c r="I60" s="7">
        <v>0</v>
      </c>
    </row>
  </sheetData>
  <mergeCells count="18">
    <mergeCell ref="A18:I18"/>
    <mergeCell ref="A19:I19"/>
    <mergeCell ref="A60:F60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  <mergeCell ref="G17:H17"/>
  </mergeCells>
  <pageMargins left="0.39370078740157483" right="0.39370078740157483" top="0.55118110236220474" bottom="0.51181102362204722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2022-12-05T11:21:20Z</dcterms:modified>
</cp:coreProperties>
</file>